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П 22 кор 2022-2026гг\12. Расчет УНЦ и СТС (сравнение)\Расчет УНЦ на 2022 г\УНЦ объектов ПО СЭС\L_202201233\"/>
    </mc:Choice>
  </mc:AlternateContent>
  <xr:revisionPtr revIDLastSave="0" documentId="13_ncr:1_{A20474AA-DC73-432A-8E30-5D98359C3C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1" i="1" l="1"/>
  <c r="J11" i="1" s="1"/>
  <c r="H10" i="1"/>
  <c r="J10" i="1" s="1"/>
  <c r="H12" i="1" l="1"/>
  <c r="H8" i="1"/>
  <c r="J8" i="1" l="1"/>
  <c r="J12" i="1"/>
  <c r="H9" i="1" l="1"/>
  <c r="J9" i="1" s="1"/>
  <c r="H7" i="1"/>
  <c r="J13" i="1" l="1"/>
  <c r="J7" i="1"/>
</calcChain>
</file>

<file path=xl/sharedStrings.xml><?xml version="1.0" encoding="utf-8"?>
<sst xmlns="http://schemas.openxmlformats.org/spreadsheetml/2006/main" count="38" uniqueCount="36">
  <si>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</si>
  <si>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</si>
  <si>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</si>
  <si>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</si>
  <si>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</si>
  <si>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</si>
  <si>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</si>
  <si>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</si>
  <si>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</si>
  <si>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</si>
  <si>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</si>
  <si>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Коэффициенты перехода (пересчета) от базового УНЦ к УНЦ субъектов Российской Федерации</t>
  </si>
  <si>
    <t>Проектно-изыскательские работы по ВЛ</t>
  </si>
  <si>
    <t>Монтаж ВЛ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</si>
  <si>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</si>
  <si>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Цена ТСО без НДС</t>
  </si>
  <si>
    <t>Устройство защиты от перенапряжения</t>
  </si>
  <si>
    <t>1ед.</t>
  </si>
  <si>
    <t>Монтаж опор ВЛ</t>
  </si>
  <si>
    <t>Таким образом, переводной коэффициент для перевода УНЦ в цены 2022 года получился в размере 1,2210</t>
  </si>
  <si>
    <t>Методология расчета ИПЦ размещена на сайте Росстата</t>
  </si>
  <si>
    <t>1,0426(факт инфляции на 12.2018г.)*1,0304(факт инфляции на 12.2019г.)*1,0491(факт инфляции на 12.2020г.)*1,0834(факт инфляции 12.2021г.)=1,2210</t>
  </si>
  <si>
    <t>П3-01</t>
  </si>
  <si>
    <t>0,4 кВ</t>
  </si>
  <si>
    <t>Л3-01-1</t>
  </si>
  <si>
    <t>0,4 кВ до1км</t>
  </si>
  <si>
    <t>0,4 кВ         количество фазных проводов 3, сечение фазного провода: 50 мм2, тип провода СИП-2 3х50+1х54,6+1х16-0.6/1</t>
  </si>
  <si>
    <t>Л7-21-2</t>
  </si>
  <si>
    <t>Л11-02</t>
  </si>
  <si>
    <t>Строительство ВЛ-04кВ -0,484км  с КТПН 6/04кВ с.Н-Березовка  ул.Горная</t>
  </si>
  <si>
    <t>Идентификатор инвестиционного проекта: L_ 202201233</t>
  </si>
  <si>
    <t>0,4 кВ         количество фазных проводов 2, сечение фазного провода: 16 мм2, тип провода СИП-4 2х16</t>
  </si>
  <si>
    <t>Л7-11-4</t>
  </si>
  <si>
    <t>Л7-32-4</t>
  </si>
  <si>
    <t>0,4 кВ         количество фазных проводов 4, сечение фазного провода: 16 мм2, тип провода СИП-4 4х16</t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</si>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</sst>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8"/>
  <sheetViews>
    <sheetView tabSelected="1" view="pageBreakPreview" zoomScale="98" zoomScaleNormal="75" zoomScaleSheetLayoutView="98" workbookViewId="0">
      <selection activeCell="R12" sqref="R12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3.42578125" style="1" customWidth="1"/>
    <col min="4" max="4" width="7.28515625" style="1" customWidth="1"/>
    <col min="5" max="5" width="12.285156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7" t="s">
        <v>8</v>
      </c>
      <c r="C2" s="17"/>
      <c r="D2" s="17"/>
      <c r="E2" s="17"/>
      <c r="F2" s="17"/>
      <c r="G2" s="17"/>
      <c r="H2" s="17"/>
    </row>
    <row r="3" spans="1:11" ht="20.45" customHeight="1" x14ac:dyDescent="0.2">
      <c r="B3" s="17" t="s">
        <v>30</v>
      </c>
      <c r="C3" s="17"/>
      <c r="D3" s="17"/>
      <c r="E3" s="17"/>
      <c r="F3" s="17"/>
      <c r="G3" s="17"/>
      <c r="H3" s="17"/>
    </row>
    <row r="4" spans="1:11" ht="25.9" customHeight="1" x14ac:dyDescent="0.2">
      <c r="A4" s="19" t="s">
        <v>29</v>
      </c>
      <c r="B4" s="19"/>
      <c r="C4" s="19"/>
      <c r="D4" s="19"/>
      <c r="E4" s="19"/>
      <c r="F4" s="19"/>
      <c r="G4" s="19"/>
      <c r="H4" s="19"/>
      <c r="I4" s="19"/>
      <c r="J4" s="19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11</v>
      </c>
      <c r="H6" s="3" t="s">
        <v>9</v>
      </c>
      <c r="I6" s="2" t="s">
        <v>6</v>
      </c>
      <c r="J6" s="3" t="s">
        <v>35</v>
      </c>
      <c r="K6" s="13" t="s">
        <v>15</v>
      </c>
    </row>
    <row r="7" spans="1:11" ht="73.150000000000006" customHeight="1" x14ac:dyDescent="0.2">
      <c r="A7" s="2">
        <v>1</v>
      </c>
      <c r="B7" s="3" t="s">
        <v>12</v>
      </c>
      <c r="C7" s="3" t="s">
        <v>25</v>
      </c>
      <c r="D7" s="2">
        <v>1</v>
      </c>
      <c r="E7" s="11" t="s">
        <v>22</v>
      </c>
      <c r="F7" s="10">
        <v>165</v>
      </c>
      <c r="G7" s="3">
        <v>1</v>
      </c>
      <c r="H7" s="7">
        <f t="shared" ref="H7:H12" si="0">D7*F7*G7</f>
        <v>165</v>
      </c>
      <c r="I7" s="9">
        <v>1.2210000000000001</v>
      </c>
      <c r="J7" s="5">
        <f t="shared" ref="J7:J9" si="1">H7*I7</f>
        <v>201.465</v>
      </c>
      <c r="K7" s="12"/>
    </row>
    <row r="8" spans="1:11" ht="73.150000000000006" customHeight="1" x14ac:dyDescent="0.2">
      <c r="A8" s="2">
        <v>2</v>
      </c>
      <c r="B8" s="3" t="s">
        <v>18</v>
      </c>
      <c r="C8" s="3" t="s">
        <v>23</v>
      </c>
      <c r="D8" s="16">
        <v>0.57889999999999997</v>
      </c>
      <c r="E8" s="11" t="s">
        <v>24</v>
      </c>
      <c r="F8" s="10">
        <v>517</v>
      </c>
      <c r="G8" s="3">
        <v>1</v>
      </c>
      <c r="H8" s="7">
        <f t="shared" ref="H8" si="2">D8*F8*G8</f>
        <v>299.29129999999998</v>
      </c>
      <c r="I8" s="9">
        <v>1.2210000000000001</v>
      </c>
      <c r="J8" s="5">
        <f t="shared" ref="J8" si="3">H8*I8</f>
        <v>365.43467729999998</v>
      </c>
      <c r="K8" s="12"/>
    </row>
    <row r="9" spans="1:11" ht="154.9" customHeight="1" x14ac:dyDescent="0.2">
      <c r="A9" s="2">
        <v>3</v>
      </c>
      <c r="B9" s="2" t="s">
        <v>13</v>
      </c>
      <c r="C9" s="3" t="s">
        <v>26</v>
      </c>
      <c r="D9" s="16">
        <v>0.28599999999999998</v>
      </c>
      <c r="E9" s="11" t="s">
        <v>27</v>
      </c>
      <c r="F9" s="10">
        <v>225</v>
      </c>
      <c r="G9" s="3">
        <v>1</v>
      </c>
      <c r="H9" s="7">
        <f t="shared" si="0"/>
        <v>64.349999999999994</v>
      </c>
      <c r="I9" s="9">
        <v>1.2210000000000001</v>
      </c>
      <c r="J9" s="5">
        <f t="shared" si="1"/>
        <v>78.571349999999995</v>
      </c>
      <c r="K9" s="12"/>
    </row>
    <row r="10" spans="1:11" ht="154.9" customHeight="1" x14ac:dyDescent="0.2">
      <c r="A10" s="2"/>
      <c r="B10" s="2" t="s">
        <v>13</v>
      </c>
      <c r="C10" s="3" t="s">
        <v>31</v>
      </c>
      <c r="D10" s="16">
        <v>0.188</v>
      </c>
      <c r="E10" s="11" t="s">
        <v>32</v>
      </c>
      <c r="F10" s="10">
        <v>120</v>
      </c>
      <c r="G10" s="3">
        <v>1</v>
      </c>
      <c r="H10" s="7">
        <f t="shared" ref="H10" si="4">D10*F10*G10</f>
        <v>22.56</v>
      </c>
      <c r="I10" s="9">
        <v>2.2210000000000001</v>
      </c>
      <c r="J10" s="5">
        <f t="shared" ref="J10" si="5">H10*I10</f>
        <v>50.105759999999997</v>
      </c>
      <c r="K10" s="12"/>
    </row>
    <row r="11" spans="1:11" ht="154.9" customHeight="1" x14ac:dyDescent="0.2">
      <c r="A11" s="2"/>
      <c r="B11" s="2" t="s">
        <v>13</v>
      </c>
      <c r="C11" s="3" t="s">
        <v>34</v>
      </c>
      <c r="D11" s="16">
        <v>0.1045</v>
      </c>
      <c r="E11" s="11" t="s">
        <v>33</v>
      </c>
      <c r="F11" s="10">
        <v>146</v>
      </c>
      <c r="G11" s="3">
        <v>1</v>
      </c>
      <c r="H11" s="7">
        <f t="shared" ref="H11" si="6">D11*F11*G11</f>
        <v>15.257</v>
      </c>
      <c r="I11" s="9">
        <v>3.2210000000000001</v>
      </c>
      <c r="J11" s="5">
        <f t="shared" ref="J11" si="7">H11*I11</f>
        <v>49.142797000000002</v>
      </c>
      <c r="K11" s="12"/>
    </row>
    <row r="12" spans="1:11" ht="107.45" customHeight="1" x14ac:dyDescent="0.2">
      <c r="A12" s="2">
        <v>6</v>
      </c>
      <c r="B12" s="3" t="s">
        <v>16</v>
      </c>
      <c r="C12" s="3" t="s">
        <v>17</v>
      </c>
      <c r="D12" s="2">
        <v>3</v>
      </c>
      <c r="E12" s="11" t="s">
        <v>28</v>
      </c>
      <c r="F12" s="15">
        <v>2.5</v>
      </c>
      <c r="G12" s="3">
        <v>1</v>
      </c>
      <c r="H12" s="7">
        <f t="shared" si="0"/>
        <v>7.5</v>
      </c>
      <c r="I12" s="9">
        <v>1.2210000000000001</v>
      </c>
      <c r="J12" s="5">
        <f t="shared" ref="J12" si="8">H12*I12</f>
        <v>9.1575000000000006</v>
      </c>
      <c r="K12" s="12"/>
    </row>
    <row r="13" spans="1:11" ht="60" x14ac:dyDescent="0.2">
      <c r="A13" s="4"/>
      <c r="B13" s="8" t="s">
        <v>10</v>
      </c>
      <c r="C13" s="4"/>
      <c r="D13" s="4"/>
      <c r="E13" s="4"/>
      <c r="F13" s="4"/>
      <c r="G13" s="4"/>
      <c r="H13" s="4"/>
      <c r="I13" s="9">
        <v>1.2210000000000001</v>
      </c>
      <c r="J13" s="5">
        <f>SUM(J7:J12)</f>
        <v>753.87708430000009</v>
      </c>
      <c r="K13" s="14">
        <v>241.45</v>
      </c>
    </row>
    <row r="14" spans="1:11" x14ac:dyDescent="0.2">
      <c r="A14" s="6" t="s">
        <v>7</v>
      </c>
    </row>
    <row r="15" spans="1:11" ht="25.15" customHeight="1" x14ac:dyDescent="0.2">
      <c r="A15" s="18" t="s">
        <v>14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1" x14ac:dyDescent="0.2">
      <c r="A16" s="1" t="s">
        <v>21</v>
      </c>
    </row>
    <row r="17" spans="1:1" x14ac:dyDescent="0.2">
      <c r="A17" s="1" t="s">
        <v>19</v>
      </c>
    </row>
    <row r="18" spans="1:1" x14ac:dyDescent="0.2">
      <c r="A18" s="1" t="s">
        <v>20</v>
      </c>
    </row>
  </sheetData>
  <mergeCells count="4">
    <mergeCell ref="B2:H2"/>
    <mergeCell ref="B3:H3"/>
    <mergeCell ref="A15:J15"/>
    <mergeCell ref="A4:J4"/>
  </mergeCells>
  <pageMargins left="0.31496062992125984" right="0" top="0.55118110236220474" bottom="0.15748031496062992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2022-09-08T05:39:03Z</dcterms:modified>
</cp:coreProperties>
</file>